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89" i="1"/>
  <c r="E90" s="1"/>
  <c r="F89"/>
  <c r="F90" s="1"/>
  <c r="G89"/>
  <c r="G90" s="1"/>
  <c r="H89"/>
  <c r="H90" l="1"/>
  <c r="H91" s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<sst xmlns="http://schemas.openxmlformats.org/spreadsheetml/2006/main" count="24" uniqueCount="24">
  <si>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</si>
  <si>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indexed="8"/>
        <rFont val="Times New Roman"/>
        <family val="1"/>
        <charset val="204"/>
      </rPr>
      <t>ленты, визира</t>
    </r>
    <r>
      <rPr>
        <sz val="11"/>
        <color indexed="8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</si>
  <si>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</si>
  <si>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</si>
  <si>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</si>
  <si>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</si>
  <si>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</si>
  <si>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</si>
  <si>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indexed="8"/>
        <rFont val="Times New Roman"/>
        <family val="1"/>
        <charset val="204"/>
      </rPr>
      <t xml:space="preserve"> м</t>
    </r>
    <r>
      <rPr>
        <b/>
        <vertAlign val="superscript"/>
        <sz val="11"/>
        <color indexed="8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</si>
  <si>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</si>
  <si>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</si>
  <si>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</si>
  <si>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</si>
  <si>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</si>
  <si>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</si>
  <si>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</si>
  <si>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</si>
  <si>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</si>
  <si>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</si>
  <si>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</si>
  <si>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</si>
  <si>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</si>
  <si>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>Кадыйское лесничество, Кадыйское участковое лесничество, кв. 18, выд. 19                           участок (лесосека) 2,  площадь 6,8 га</t>
  </si>
  <si>
    <t>Дата 21.11.2025 г.                      Перечет произвел:  ИП Морев А.В.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</si>
</sst>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"/>
  <sheetViews>
    <sheetView tabSelected="1" workbookViewId="0">
      <selection activeCell="N84" sqref="N84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23" t="s">
        <v>21</v>
      </c>
      <c r="G1" s="23"/>
      <c r="H1" s="23"/>
      <c r="I1" s="23"/>
    </row>
    <row r="2" spans="1:9" ht="15.6">
      <c r="A2" s="2"/>
      <c r="F2" s="23"/>
      <c r="G2" s="23"/>
      <c r="H2" s="23"/>
      <c r="I2" s="23"/>
    </row>
    <row r="3" spans="1:9" ht="15" customHeight="1">
      <c r="A3" s="2"/>
      <c r="F3" s="23"/>
      <c r="G3" s="23"/>
      <c r="H3" s="23"/>
      <c r="I3" s="23"/>
    </row>
    <row r="4" spans="1:9" ht="15.6">
      <c r="A4" s="2"/>
    </row>
    <row r="5" spans="1:9" ht="15.6">
      <c r="A5" s="24" t="s">
        <v>0</v>
      </c>
      <c r="B5" s="24"/>
      <c r="C5" s="24"/>
      <c r="D5" s="24"/>
      <c r="E5" s="24"/>
      <c r="F5" s="24"/>
      <c r="G5" s="24"/>
      <c r="H5" s="24"/>
      <c r="I5" s="24"/>
    </row>
    <row r="6" spans="1:9" ht="15.6">
      <c r="A6" s="4"/>
    </row>
    <row r="7" spans="1:9" ht="15.75" customHeight="1">
      <c r="A7" s="25" t="s">
        <v>22</v>
      </c>
      <c r="B7" s="25"/>
      <c r="C7" s="25"/>
      <c r="D7" s="25"/>
      <c r="E7" s="25"/>
      <c r="F7" s="25"/>
      <c r="G7" s="25"/>
      <c r="H7" s="25"/>
      <c r="I7" s="25"/>
    </row>
    <row r="8" spans="1:9" ht="15.75" customHeight="1">
      <c r="A8" s="25"/>
      <c r="B8" s="25"/>
      <c r="C8" s="25"/>
      <c r="D8" s="25"/>
      <c r="E8" s="25"/>
      <c r="F8" s="25"/>
      <c r="G8" s="25"/>
      <c r="H8" s="25"/>
      <c r="I8" s="25"/>
    </row>
    <row r="9" spans="1:9">
      <c r="A9" s="25"/>
      <c r="B9" s="25"/>
      <c r="C9" s="25"/>
      <c r="D9" s="25"/>
      <c r="E9" s="25"/>
      <c r="F9" s="25"/>
      <c r="G9" s="25"/>
      <c r="H9" s="25"/>
      <c r="I9" s="25"/>
    </row>
    <row r="10" spans="1:9" ht="15" thickBot="1">
      <c r="A10" s="5"/>
    </row>
    <row r="11" spans="1:9" ht="15" customHeight="1">
      <c r="A11" s="28" t="s">
        <v>1</v>
      </c>
      <c r="B11" s="28" t="s">
        <v>2</v>
      </c>
      <c r="C11" s="31" t="s">
        <v>3</v>
      </c>
      <c r="D11" s="32"/>
      <c r="E11" s="31" t="s">
        <v>4</v>
      </c>
      <c r="F11" s="37"/>
      <c r="G11" s="37"/>
      <c r="H11" s="32"/>
      <c r="I11" s="28" t="s">
        <v>7</v>
      </c>
    </row>
    <row r="12" spans="1:9" ht="15" customHeight="1">
      <c r="A12" s="29"/>
      <c r="B12" s="29"/>
      <c r="C12" s="33"/>
      <c r="D12" s="34"/>
      <c r="E12" s="33" t="s">
        <v>5</v>
      </c>
      <c r="F12" s="38"/>
      <c r="G12" s="38"/>
      <c r="H12" s="34"/>
      <c r="I12" s="29"/>
    </row>
    <row r="13" spans="1:9" ht="15" thickBot="1">
      <c r="A13" s="29"/>
      <c r="B13" s="29"/>
      <c r="C13" s="35"/>
      <c r="D13" s="36"/>
      <c r="E13" s="35" t="s">
        <v>6</v>
      </c>
      <c r="F13" s="39"/>
      <c r="G13" s="39"/>
      <c r="H13" s="36"/>
      <c r="I13" s="29"/>
    </row>
    <row r="14" spans="1:9" ht="27.6">
      <c r="A14" s="29"/>
      <c r="B14" s="29"/>
      <c r="C14" s="28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8" t="s">
        <v>17</v>
      </c>
      <c r="I14" s="29"/>
    </row>
    <row r="15" spans="1:9" ht="27.6">
      <c r="A15" s="29"/>
      <c r="B15" s="29"/>
      <c r="C15" s="29"/>
      <c r="D15" s="7" t="s">
        <v>10</v>
      </c>
      <c r="E15" s="6" t="s">
        <v>12</v>
      </c>
      <c r="F15" s="6" t="s">
        <v>14</v>
      </c>
      <c r="G15" s="6" t="s">
        <v>16</v>
      </c>
      <c r="H15" s="29"/>
      <c r="I15" s="29"/>
    </row>
    <row r="16" spans="1:9" ht="15" thickBot="1">
      <c r="A16" s="30"/>
      <c r="B16" s="30"/>
      <c r="C16" s="30"/>
      <c r="D16" s="8"/>
      <c r="E16" s="9">
        <v>0.5</v>
      </c>
      <c r="F16" s="9">
        <v>0.8</v>
      </c>
      <c r="G16" s="9">
        <v>1</v>
      </c>
      <c r="H16" s="30"/>
      <c r="I16" s="30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5" thickBot="1">
      <c r="A27" s="10">
        <v>2</v>
      </c>
      <c r="B27" s="11">
        <v>11</v>
      </c>
      <c r="C27" s="11">
        <v>10</v>
      </c>
      <c r="D27" s="11">
        <v>1.79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5" thickBot="1">
      <c r="A28" s="10">
        <v>2</v>
      </c>
      <c r="B28" s="11">
        <v>12</v>
      </c>
      <c r="C28" s="11">
        <v>10</v>
      </c>
      <c r="D28" s="11">
        <v>1.79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5" thickBot="1">
      <c r="A29" s="10">
        <v>2</v>
      </c>
      <c r="B29" s="11">
        <v>13</v>
      </c>
      <c r="C29" s="11">
        <v>10</v>
      </c>
      <c r="D29" s="11">
        <v>1.79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</row>
    <row r="30" spans="1:9" ht="15" thickBot="1">
      <c r="A30" s="10">
        <v>2</v>
      </c>
      <c r="B30" s="11">
        <v>14</v>
      </c>
      <c r="C30" s="11">
        <v>10</v>
      </c>
      <c r="D30" s="11">
        <v>1.79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</row>
    <row r="31" spans="1:9" ht="15" thickBot="1">
      <c r="A31" s="10">
        <v>2</v>
      </c>
      <c r="B31" s="11">
        <v>15</v>
      </c>
      <c r="C31" s="11">
        <v>10</v>
      </c>
      <c r="D31" s="11">
        <v>1.79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9" ht="15" thickBot="1">
      <c r="A32" s="12">
        <v>2</v>
      </c>
      <c r="B32" s="11">
        <v>16</v>
      </c>
      <c r="C32" s="11">
        <v>10</v>
      </c>
      <c r="D32" s="11">
        <v>1.79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15" thickBot="1">
      <c r="A33" s="12">
        <v>2</v>
      </c>
      <c r="B33" s="11">
        <v>17</v>
      </c>
      <c r="C33" s="11">
        <v>10</v>
      </c>
      <c r="D33" s="11">
        <v>1.79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ht="15" thickBot="1">
      <c r="A34" s="12">
        <v>2</v>
      </c>
      <c r="B34" s="11">
        <v>18</v>
      </c>
      <c r="C34" s="11">
        <v>10</v>
      </c>
      <c r="D34" s="11">
        <v>1.79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5" thickBot="1">
      <c r="A35" s="12">
        <v>2</v>
      </c>
      <c r="B35" s="11">
        <v>19</v>
      </c>
      <c r="C35" s="11">
        <v>10</v>
      </c>
      <c r="D35" s="11">
        <v>1.79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5" thickBot="1">
      <c r="A36" s="12">
        <v>2</v>
      </c>
      <c r="B36" s="11">
        <v>20</v>
      </c>
      <c r="C36" s="11">
        <v>10</v>
      </c>
      <c r="D36" s="11">
        <v>1.79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ht="15" thickBot="1">
      <c r="A37" s="12">
        <v>3</v>
      </c>
      <c r="B37" s="11">
        <v>21</v>
      </c>
      <c r="C37" s="11">
        <v>10</v>
      </c>
      <c r="D37" s="11">
        <v>1.79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t="15" thickBot="1">
      <c r="A38" s="12">
        <v>3</v>
      </c>
      <c r="B38" s="11">
        <v>22</v>
      </c>
      <c r="C38" s="11">
        <v>10</v>
      </c>
      <c r="D38" s="11">
        <v>1.79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</row>
    <row r="39" spans="1:9" ht="15" thickBot="1">
      <c r="A39" s="12">
        <v>3</v>
      </c>
      <c r="B39" s="11">
        <v>23</v>
      </c>
      <c r="C39" s="11">
        <v>10</v>
      </c>
      <c r="D39" s="11">
        <v>1.79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5" thickBot="1">
      <c r="A40" s="12">
        <v>3</v>
      </c>
      <c r="B40" s="11">
        <v>24</v>
      </c>
      <c r="C40" s="11">
        <v>10</v>
      </c>
      <c r="D40" s="11">
        <v>1.79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</row>
    <row r="41" spans="1:9" ht="15" thickBot="1">
      <c r="A41" s="12">
        <v>3</v>
      </c>
      <c r="B41" s="11">
        <v>25</v>
      </c>
      <c r="C41" s="11">
        <v>10</v>
      </c>
      <c r="D41" s="11">
        <v>1.79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15" thickBot="1">
      <c r="A42" s="12">
        <v>3</v>
      </c>
      <c r="B42" s="11">
        <v>26</v>
      </c>
      <c r="C42" s="11">
        <v>10</v>
      </c>
      <c r="D42" s="11">
        <v>1.79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</row>
    <row r="43" spans="1:9" ht="15" thickBot="1">
      <c r="A43" s="12">
        <v>3</v>
      </c>
      <c r="B43" s="11">
        <v>27</v>
      </c>
      <c r="C43" s="11">
        <v>10</v>
      </c>
      <c r="D43" s="11">
        <v>1.79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5" thickBot="1">
      <c r="A44" s="12">
        <v>3</v>
      </c>
      <c r="B44" s="11">
        <v>28</v>
      </c>
      <c r="C44" s="11">
        <v>10</v>
      </c>
      <c r="D44" s="11">
        <v>1.79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ht="15" thickBot="1">
      <c r="A45" s="12">
        <v>3</v>
      </c>
      <c r="B45" s="11">
        <v>29</v>
      </c>
      <c r="C45" s="11">
        <v>10</v>
      </c>
      <c r="D45" s="11">
        <v>1.79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15" thickBot="1">
      <c r="A46" s="12">
        <v>4</v>
      </c>
      <c r="B46" s="11">
        <v>30</v>
      </c>
      <c r="C46" s="11">
        <v>10</v>
      </c>
      <c r="D46" s="11">
        <v>1.79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5" thickBot="1">
      <c r="A47" s="13">
        <v>4</v>
      </c>
      <c r="B47" s="14">
        <v>31</v>
      </c>
      <c r="C47" s="14">
        <v>10</v>
      </c>
      <c r="D47" s="14">
        <v>1.79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5" thickBot="1">
      <c r="A48" s="13">
        <v>4</v>
      </c>
      <c r="B48" s="14">
        <v>32</v>
      </c>
      <c r="C48" s="14">
        <v>10</v>
      </c>
      <c r="D48" s="14">
        <v>1.79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5" thickBot="1">
      <c r="A49" s="13">
        <v>4</v>
      </c>
      <c r="B49" s="14">
        <v>33</v>
      </c>
      <c r="C49" s="14">
        <v>10</v>
      </c>
      <c r="D49" s="14">
        <v>1.79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5" thickBot="1">
      <c r="A50" s="13">
        <v>4</v>
      </c>
      <c r="B50" s="14">
        <v>34</v>
      </c>
      <c r="C50" s="14">
        <v>10</v>
      </c>
      <c r="D50" s="14">
        <v>1.79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</row>
    <row r="51" spans="1:9" ht="15" thickBot="1">
      <c r="A51" s="13">
        <v>4</v>
      </c>
      <c r="B51" s="14">
        <v>35</v>
      </c>
      <c r="C51" s="14">
        <v>10</v>
      </c>
      <c r="D51" s="14">
        <v>1.79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</row>
    <row r="52" spans="1:9" ht="15" thickBot="1">
      <c r="A52" s="13">
        <v>4</v>
      </c>
      <c r="B52" s="14">
        <v>36</v>
      </c>
      <c r="C52" s="14">
        <v>10</v>
      </c>
      <c r="D52" s="14">
        <v>1.79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ht="15" thickBot="1">
      <c r="A53" s="13">
        <v>4</v>
      </c>
      <c r="B53" s="14">
        <v>37</v>
      </c>
      <c r="C53" s="14">
        <v>10</v>
      </c>
      <c r="D53" s="14">
        <v>1.79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15" thickBot="1">
      <c r="A54" s="13">
        <v>4</v>
      </c>
      <c r="B54" s="14">
        <v>38</v>
      </c>
      <c r="C54" s="14">
        <v>10</v>
      </c>
      <c r="D54" s="14">
        <v>1.79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t="15" thickBot="1">
      <c r="A55" s="13">
        <v>4</v>
      </c>
      <c r="B55" s="14">
        <v>39</v>
      </c>
      <c r="C55" s="14">
        <v>10</v>
      </c>
      <c r="D55" s="14">
        <v>1.79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</row>
    <row r="56" spans="1:9" ht="15" thickBot="1">
      <c r="A56" s="13">
        <v>5</v>
      </c>
      <c r="B56" s="14">
        <v>40</v>
      </c>
      <c r="C56" s="14">
        <v>10</v>
      </c>
      <c r="D56" s="14">
        <v>1.79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</row>
    <row r="57" spans="1:9" ht="15" thickBot="1">
      <c r="A57" s="13">
        <v>5</v>
      </c>
      <c r="B57" s="14">
        <v>41</v>
      </c>
      <c r="C57" s="14">
        <v>10</v>
      </c>
      <c r="D57" s="14">
        <v>1.79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15" thickBot="1">
      <c r="A58" s="13">
        <v>5</v>
      </c>
      <c r="B58" s="14">
        <v>42</v>
      </c>
      <c r="C58" s="14">
        <v>10</v>
      </c>
      <c r="D58" s="14">
        <v>1.79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9" ht="15" thickBot="1">
      <c r="A59" s="13">
        <v>5</v>
      </c>
      <c r="B59" s="14">
        <v>43</v>
      </c>
      <c r="C59" s="14">
        <v>10</v>
      </c>
      <c r="D59" s="14">
        <v>1.79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ht="15" thickBot="1">
      <c r="A60" s="13">
        <v>5</v>
      </c>
      <c r="B60" s="14">
        <v>44</v>
      </c>
      <c r="C60" s="14">
        <v>10</v>
      </c>
      <c r="D60" s="14">
        <v>1.79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</row>
    <row r="61" spans="1:9" ht="15" thickBot="1">
      <c r="A61" s="13">
        <v>5</v>
      </c>
      <c r="B61" s="14">
        <v>45</v>
      </c>
      <c r="C61" s="14">
        <v>10</v>
      </c>
      <c r="D61" s="14">
        <v>1.79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</row>
    <row r="62" spans="1:9" ht="15" thickBot="1">
      <c r="A62" s="13">
        <v>5</v>
      </c>
      <c r="B62" s="14">
        <v>46</v>
      </c>
      <c r="C62" s="14">
        <v>10</v>
      </c>
      <c r="D62" s="14">
        <v>1.79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ht="15" thickBot="1">
      <c r="A63" s="13">
        <v>5</v>
      </c>
      <c r="B63" s="14">
        <v>47</v>
      </c>
      <c r="C63" s="14">
        <v>10</v>
      </c>
      <c r="D63" s="14">
        <v>1.79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t="15" thickBot="1">
      <c r="A64" s="13">
        <v>5</v>
      </c>
      <c r="B64" s="14">
        <v>48</v>
      </c>
      <c r="C64" s="14">
        <v>10</v>
      </c>
      <c r="D64" s="14">
        <v>1.79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ht="15" thickBot="1">
      <c r="A65" s="13">
        <v>5</v>
      </c>
      <c r="B65" s="14">
        <v>49</v>
      </c>
      <c r="C65" s="14">
        <v>10</v>
      </c>
      <c r="D65" s="14">
        <v>1.79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</row>
    <row r="66" spans="1:9" ht="15" thickBot="1">
      <c r="A66" s="18">
        <v>6</v>
      </c>
      <c r="B66" s="19">
        <v>50</v>
      </c>
      <c r="C66" s="19">
        <v>10</v>
      </c>
      <c r="D66" s="19">
        <v>1.79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</row>
    <row r="67" spans="1:9" ht="15" thickBot="1">
      <c r="A67" s="18">
        <v>6</v>
      </c>
      <c r="B67" s="19">
        <v>51</v>
      </c>
      <c r="C67" s="19">
        <v>10</v>
      </c>
      <c r="D67" s="19">
        <v>1.79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</row>
    <row r="68" spans="1:9" ht="15" thickBot="1">
      <c r="A68" s="18">
        <v>6</v>
      </c>
      <c r="B68" s="19">
        <v>52</v>
      </c>
      <c r="C68" s="19">
        <v>10</v>
      </c>
      <c r="D68" s="19">
        <v>1.79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</row>
    <row r="69" spans="1:9" ht="15" thickBot="1">
      <c r="A69" s="18">
        <v>6</v>
      </c>
      <c r="B69" s="19">
        <v>53</v>
      </c>
      <c r="C69" s="19">
        <v>10</v>
      </c>
      <c r="D69" s="19">
        <v>1.79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</row>
    <row r="70" spans="1:9" ht="15" thickBot="1">
      <c r="A70" s="18">
        <v>6</v>
      </c>
      <c r="B70" s="19">
        <v>54</v>
      </c>
      <c r="C70" s="19">
        <v>10</v>
      </c>
      <c r="D70" s="19">
        <v>1.79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</row>
    <row r="71" spans="1:9" ht="15" thickBot="1">
      <c r="A71" s="18">
        <v>6</v>
      </c>
      <c r="B71" s="19">
        <v>55</v>
      </c>
      <c r="C71" s="19">
        <v>10</v>
      </c>
      <c r="D71" s="19">
        <v>1.79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</row>
    <row r="72" spans="1:9" ht="15" thickBot="1">
      <c r="A72" s="18">
        <v>6</v>
      </c>
      <c r="B72" s="19">
        <v>56</v>
      </c>
      <c r="C72" s="19">
        <v>10</v>
      </c>
      <c r="D72" s="19">
        <v>1.79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</row>
    <row r="73" spans="1:9" ht="15" thickBot="1">
      <c r="A73" s="18">
        <v>6</v>
      </c>
      <c r="B73" s="19">
        <v>57</v>
      </c>
      <c r="C73" s="19">
        <v>10</v>
      </c>
      <c r="D73" s="19">
        <v>1.79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</row>
    <row r="74" spans="1:9" ht="15" thickBot="1">
      <c r="A74" s="18">
        <v>6</v>
      </c>
      <c r="B74" s="19">
        <v>58</v>
      </c>
      <c r="C74" s="19">
        <v>10</v>
      </c>
      <c r="D74" s="19">
        <v>1.79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</row>
    <row r="75" spans="1:9" ht="15" thickBot="1">
      <c r="A75" s="18">
        <v>6</v>
      </c>
      <c r="B75" s="19">
        <v>59</v>
      </c>
      <c r="C75" s="19">
        <v>10</v>
      </c>
      <c r="D75" s="19">
        <v>1.79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</row>
    <row r="76" spans="1:9" ht="15" thickBot="1">
      <c r="A76" s="18">
        <v>7</v>
      </c>
      <c r="B76" s="19">
        <v>60</v>
      </c>
      <c r="C76" s="19">
        <v>10</v>
      </c>
      <c r="D76" s="19">
        <v>1.79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</row>
    <row r="77" spans="1:9" ht="15" thickBot="1">
      <c r="A77" s="18">
        <v>7</v>
      </c>
      <c r="B77" s="19">
        <v>61</v>
      </c>
      <c r="C77" s="19">
        <v>10</v>
      </c>
      <c r="D77" s="19">
        <v>1.79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</row>
    <row r="78" spans="1:9" ht="15" thickBot="1">
      <c r="A78" s="18">
        <v>7</v>
      </c>
      <c r="B78" s="19">
        <v>62</v>
      </c>
      <c r="C78" s="19">
        <v>10</v>
      </c>
      <c r="D78" s="19">
        <v>1.79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</row>
    <row r="79" spans="1:9" ht="15" thickBot="1">
      <c r="A79" s="18">
        <v>7</v>
      </c>
      <c r="B79" s="19">
        <v>63</v>
      </c>
      <c r="C79" s="19">
        <v>10</v>
      </c>
      <c r="D79" s="19">
        <v>1.79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</row>
    <row r="80" spans="1:9" ht="15" thickBot="1">
      <c r="A80" s="18">
        <v>7</v>
      </c>
      <c r="B80" s="19">
        <v>64</v>
      </c>
      <c r="C80" s="19">
        <v>10</v>
      </c>
      <c r="D80" s="19">
        <v>1.79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</row>
    <row r="81" spans="1:9" ht="15" thickBot="1">
      <c r="A81" s="18">
        <v>7</v>
      </c>
      <c r="B81" s="19">
        <v>65</v>
      </c>
      <c r="C81" s="19">
        <v>10</v>
      </c>
      <c r="D81" s="19">
        <v>1.79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</row>
    <row r="82" spans="1:9" ht="15" thickBot="1">
      <c r="A82" s="18">
        <v>7</v>
      </c>
      <c r="B82" s="19">
        <v>66</v>
      </c>
      <c r="C82" s="19">
        <v>10</v>
      </c>
      <c r="D82" s="19">
        <v>1.79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</row>
    <row r="83" spans="1:9" ht="15" thickBot="1">
      <c r="A83" s="18">
        <v>7</v>
      </c>
      <c r="B83" s="19">
        <v>67</v>
      </c>
      <c r="C83" s="19">
        <v>10</v>
      </c>
      <c r="D83" s="19">
        <v>1.79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</row>
    <row r="84" spans="1:9" ht="15" thickBot="1">
      <c r="A84" s="18">
        <v>7</v>
      </c>
      <c r="B84" s="19">
        <v>68</v>
      </c>
      <c r="C84" s="19">
        <v>10</v>
      </c>
      <c r="D84" s="19">
        <v>1.79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</row>
    <row r="85" spans="1:9" ht="15" thickBot="1">
      <c r="A85" s="18">
        <v>7</v>
      </c>
      <c r="B85" s="19">
        <v>69</v>
      </c>
      <c r="C85" s="19">
        <v>10</v>
      </c>
      <c r="D85" s="19">
        <v>1.79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</row>
    <row r="86" spans="1:9" ht="15" thickBot="1">
      <c r="A86" s="18">
        <v>8</v>
      </c>
      <c r="B86" s="19">
        <v>70</v>
      </c>
      <c r="C86" s="19">
        <v>10</v>
      </c>
      <c r="D86" s="19">
        <v>1.79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</row>
    <row r="87" spans="1:9" ht="15" thickBot="1">
      <c r="A87" s="18">
        <v>8</v>
      </c>
      <c r="B87" s="19">
        <v>71</v>
      </c>
      <c r="C87" s="19">
        <v>10</v>
      </c>
      <c r="D87" s="19">
        <v>1.79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</row>
    <row r="88" spans="1:9" ht="15" thickBot="1">
      <c r="A88" s="17">
        <v>8</v>
      </c>
      <c r="B88" s="16">
        <v>72</v>
      </c>
      <c r="C88" s="19">
        <v>10</v>
      </c>
      <c r="D88" s="19">
        <v>1.79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</row>
    <row r="89" spans="1:9" ht="15" thickBot="1">
      <c r="A89" s="20" t="s">
        <v>18</v>
      </c>
      <c r="B89" s="21"/>
      <c r="C89" s="21"/>
      <c r="D89" s="22"/>
      <c r="E89" s="11">
        <f>SUM(E17:E88)</f>
        <v>0</v>
      </c>
      <c r="F89" s="11">
        <f>SUM(F17:F88)</f>
        <v>0</v>
      </c>
      <c r="G89" s="11">
        <f>SUM(G17:G88)</f>
        <v>0</v>
      </c>
      <c r="H89" s="11">
        <f>SUM(H17:H88)</f>
        <v>0</v>
      </c>
      <c r="I89" s="11"/>
    </row>
    <row r="90" spans="1:9" ht="15" thickBot="1">
      <c r="A90" s="20" t="s">
        <v>19</v>
      </c>
      <c r="B90" s="21"/>
      <c r="C90" s="21"/>
      <c r="D90" s="22"/>
      <c r="E90" s="11">
        <f>E89*0.5</f>
        <v>0</v>
      </c>
      <c r="F90" s="11">
        <f>F89*0.8</f>
        <v>0</v>
      </c>
      <c r="G90" s="11">
        <f>G89</f>
        <v>0</v>
      </c>
      <c r="H90" s="11">
        <f>SUM(E90:G90)</f>
        <v>0</v>
      </c>
      <c r="I90" s="11"/>
    </row>
    <row r="91" spans="1:9" ht="15" thickBot="1">
      <c r="A91" s="20" t="s">
        <v>20</v>
      </c>
      <c r="B91" s="21"/>
      <c r="C91" s="21"/>
      <c r="D91" s="22"/>
      <c r="E91" s="11"/>
      <c r="F91" s="11"/>
      <c r="G91" s="11"/>
      <c r="H91" s="11">
        <f>H90*20</f>
        <v>0</v>
      </c>
      <c r="I91" s="11"/>
    </row>
    <row r="92" spans="1:9" ht="15">
      <c r="A92" s="3"/>
    </row>
    <row r="93" spans="1:9" ht="15">
      <c r="A93" s="3"/>
    </row>
    <row r="94" spans="1:9">
      <c r="A94" s="26" t="s">
        <v>23</v>
      </c>
      <c r="B94" s="27"/>
      <c r="C94" s="27"/>
      <c r="D94" s="27"/>
      <c r="E94" s="27"/>
      <c r="F94" s="27"/>
      <c r="G94" s="27"/>
      <c r="H94" s="27"/>
      <c r="I94" s="27"/>
    </row>
    <row r="95" spans="1:9">
      <c r="A95" s="27"/>
      <c r="B95" s="27"/>
      <c r="C95" s="27"/>
      <c r="D95" s="27"/>
      <c r="E95" s="27"/>
      <c r="F95" s="27"/>
      <c r="G95" s="27"/>
      <c r="H95" s="27"/>
      <c r="I95" s="27"/>
    </row>
  </sheetData>
  <mergeCells count="16">
    <mergeCell ref="A91:D91"/>
    <mergeCell ref="F1:I3"/>
    <mergeCell ref="A5:I5"/>
    <mergeCell ref="A7:I9"/>
    <mergeCell ref="A94:I95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89:D89"/>
    <mergeCell ref="A90:D90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2026-03-03T12:41:53Z</dcterms:modified>
</cp:coreProperties>
</file>